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15617500-417B-4811-ADD5-016F30E078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21" sheetId="1" r:id="rId1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2" i="1" l="1"/>
  <c r="E66" i="1"/>
  <c r="E63" i="1"/>
  <c r="F63" i="1"/>
  <c r="G63" i="1" s="1"/>
  <c r="E64" i="1"/>
  <c r="F64" i="1" s="1"/>
  <c r="G64" i="1" s="1"/>
  <c r="H64" i="1" s="1"/>
  <c r="I64" i="1" s="1"/>
  <c r="E65" i="1"/>
  <c r="F65" i="1"/>
  <c r="G65" i="1"/>
  <c r="H65" i="1" s="1"/>
  <c r="I65" i="1" s="1"/>
  <c r="E67" i="1"/>
  <c r="F67" i="1"/>
  <c r="G67" i="1" s="1"/>
  <c r="H67" i="1" s="1"/>
  <c r="I67" i="1" s="1"/>
  <c r="D49" i="1"/>
  <c r="E68" i="1" s="1"/>
  <c r="F62" i="1"/>
  <c r="F66" i="1"/>
  <c r="D50" i="1"/>
  <c r="F68" i="1" s="1"/>
  <c r="F72" i="1" s="1"/>
  <c r="G62" i="1"/>
  <c r="G66" i="1"/>
  <c r="D51" i="1"/>
  <c r="G68" i="1" s="1"/>
  <c r="G72" i="1" s="1"/>
  <c r="H62" i="1"/>
  <c r="H66" i="1"/>
  <c r="D52" i="1"/>
  <c r="H68" i="1"/>
  <c r="H72" i="1"/>
  <c r="I62" i="1"/>
  <c r="I66" i="1"/>
  <c r="D53" i="1"/>
  <c r="I68" i="1"/>
  <c r="I72" i="1" s="1"/>
  <c r="I73" i="1"/>
  <c r="D60" i="1"/>
  <c r="D76" i="1" s="1"/>
  <c r="D61" i="1"/>
  <c r="D54" i="1"/>
  <c r="D78" i="1" l="1"/>
  <c r="H63" i="1"/>
  <c r="I63" i="1" s="1"/>
  <c r="I69" i="1" s="1"/>
  <c r="G69" i="1"/>
  <c r="E69" i="1"/>
  <c r="E72" i="1"/>
  <c r="F69" i="1"/>
  <c r="E49" i="1"/>
  <c r="E50" i="1" s="1"/>
  <c r="E51" i="1" s="1"/>
  <c r="E52" i="1" s="1"/>
  <c r="E53" i="1" s="1"/>
  <c r="E54" i="1" l="1"/>
  <c r="I74" i="1"/>
  <c r="G70" i="1"/>
  <c r="G71" i="1" s="1"/>
  <c r="G76" i="1" s="1"/>
  <c r="F70" i="1"/>
  <c r="F71" i="1"/>
  <c r="F76" i="1" s="1"/>
  <c r="I70" i="1"/>
  <c r="I71" i="1" s="1"/>
  <c r="I76" i="1" s="1"/>
  <c r="E70" i="1"/>
  <c r="E71" i="1"/>
  <c r="E76" i="1" s="1"/>
  <c r="H69" i="1"/>
  <c r="H70" i="1" l="1"/>
  <c r="H71" i="1" s="1"/>
  <c r="H76" i="1" s="1"/>
  <c r="G78" i="1"/>
  <c r="E78" i="1"/>
  <c r="F78" i="1"/>
  <c r="E85" i="1" l="1"/>
  <c r="F27" i="1" s="1"/>
  <c r="H78" i="1"/>
  <c r="I78" i="1"/>
  <c r="E86" i="1" s="1"/>
  <c r="F28" i="1" s="1"/>
  <c r="E83" i="1"/>
  <c r="F25" i="1" s="1"/>
  <c r="E84" i="1"/>
  <c r="F26" i="1" s="1"/>
</calcChain>
</file>

<file path=xl/sharedStrings.xml><?xml version="1.0" encoding="utf-8"?>
<sst xmlns="http://schemas.openxmlformats.org/spreadsheetml/2006/main" count="75" uniqueCount="74">
  <si>
    <t>INPUT DATA:</t>
  </si>
  <si>
    <t>Land opportunity cost</t>
  </si>
  <si>
    <t>Building/equipment cost</t>
  </si>
  <si>
    <t>Procedures per day</t>
  </si>
  <si>
    <t>Labor costs</t>
  </si>
  <si>
    <t>Utilities costs</t>
  </si>
  <si>
    <t>Incremental overhead</t>
  </si>
  <si>
    <t>Supply cost ($/procedure)</t>
  </si>
  <si>
    <t>Inflation rate on costs</t>
  </si>
  <si>
    <t>Tax rate</t>
  </si>
  <si>
    <t>Cost of capital</t>
  </si>
  <si>
    <t>MODEL-GENERATED DATA:</t>
  </si>
  <si>
    <t xml:space="preserve">  Depreciation Schedule:</t>
  </si>
  <si>
    <t>MACRS</t>
  </si>
  <si>
    <t>Deprec.</t>
  </si>
  <si>
    <t>End of Year</t>
  </si>
  <si>
    <t>Year</t>
  </si>
  <si>
    <t>Factor</t>
  </si>
  <si>
    <t>Expense</t>
  </si>
  <si>
    <t>Book value</t>
  </si>
  <si>
    <t xml:space="preserve">  Net Cash Flows:</t>
  </si>
  <si>
    <t>Project Cash Flows</t>
  </si>
  <si>
    <t>0</t>
  </si>
  <si>
    <t>1</t>
  </si>
  <si>
    <t>2</t>
  </si>
  <si>
    <t>3</t>
  </si>
  <si>
    <t>4</t>
  </si>
  <si>
    <t>5</t>
  </si>
  <si>
    <t>Less: Labor costs</t>
  </si>
  <si>
    <t xml:space="preserve">  Income before taxes</t>
  </si>
  <si>
    <t>Taxes</t>
  </si>
  <si>
    <t xml:space="preserve">  Project net income</t>
  </si>
  <si>
    <t>Plus: Depreciation</t>
  </si>
  <si>
    <t>Net cash flow</t>
  </si>
  <si>
    <t>Cumulative net cash flow</t>
  </si>
  <si>
    <t>(For payback calculation)</t>
  </si>
  <si>
    <t xml:space="preserve">  Profitability and Breakeven Measures:</t>
  </si>
  <si>
    <t>Net present value (NPV)</t>
  </si>
  <si>
    <t>Internal rate of return (IRR)</t>
  </si>
  <si>
    <t>Modified IRR (MIRR)</t>
  </si>
  <si>
    <t>Payback</t>
  </si>
  <si>
    <t>END</t>
  </si>
  <si>
    <t>Land initial cost</t>
  </si>
  <si>
    <t>Plus: Net land salvage value</t>
  </si>
  <si>
    <t>Land opportunity cost (and salvage value)</t>
  </si>
  <si>
    <t>Build/equipment salvage value</t>
  </si>
  <si>
    <t xml:space="preserve">         Utilities costs</t>
  </si>
  <si>
    <t xml:space="preserve">         Supplies</t>
  </si>
  <si>
    <t xml:space="preserve">         Incremental overhead</t>
  </si>
  <si>
    <t xml:space="preserve">         Depreciation</t>
  </si>
  <si>
    <t>Plus: Net building/equipment salvage value</t>
  </si>
  <si>
    <t xml:space="preserve">         Payback</t>
  </si>
  <si>
    <t xml:space="preserve">         MIRR</t>
  </si>
  <si>
    <t xml:space="preserve">         IRR</t>
  </si>
  <si>
    <t xml:space="preserve">         NPV</t>
  </si>
  <si>
    <t xml:space="preserve">         KEY OUTPUT:</t>
  </si>
  <si>
    <t>Reduction in inpatient surgery costs</t>
  </si>
  <si>
    <t>Revenues lost from inpatient surgeries</t>
  </si>
  <si>
    <t xml:space="preserve">         Cost savings on inpatients</t>
  </si>
  <si>
    <t>Average net patient revenue per procedure</t>
  </si>
  <si>
    <t>Inflation rate on net patient revenue</t>
  </si>
  <si>
    <t>Net patient revenue (including inpatient loss)</t>
  </si>
  <si>
    <t>Traditional Project Analysis</t>
  </si>
  <si>
    <t>This case illustrates a complete capital budgeting analysis, including cash flow analysis, and</t>
  </si>
  <si>
    <t>profitability measures.  Note that the model extends to Column I.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</si>
  <si>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</si>
  <si>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</si>
  <si>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</si>
  <si>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</si>
  <si>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</si>
  <si>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</si>
  <si>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</si>
  <si>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CASE 21 CORAL BAY HOSPITAL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</si>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</sst>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%"/>
    <numFmt numFmtId="165" formatCode="mm/dd/yy"/>
    <numFmt numFmtId="166" formatCode="0.0"/>
    <numFmt numFmtId="167" formatCode="0_);\(0\)"/>
    <numFmt numFmtId="168" formatCode="&quot;$&quot;#,##0"/>
  </numFmts>
  <fonts count="12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2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8" fillId="0" borderId="0"/>
  </cellStyleXfs>
  <cellXfs count="39">
    <xf numFmtId="0" fontId="0" fillId="2" borderId="0" xfId="0" applyNumberFormat="1"/>
    <xf numFmtId="37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166" fontId="0" fillId="2" borderId="0" xfId="0" applyNumberFormat="1"/>
    <xf numFmtId="2" fontId="0" fillId="2" borderId="0" xfId="0" applyNumberFormat="1"/>
    <xf numFmtId="164" fontId="0" fillId="2" borderId="0" xfId="0" applyNumberFormat="1"/>
    <xf numFmtId="10" fontId="0" fillId="2" borderId="0" xfId="0" applyNumberFormat="1"/>
    <xf numFmtId="37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0" fontId="0" fillId="2" borderId="1" xfId="0" applyNumberFormat="1" applyBorder="1" applyProtection="1">
      <protection locked="0"/>
    </xf>
    <xf numFmtId="37" fontId="0" fillId="2" borderId="1" xfId="0" applyNumberFormat="1" applyBorder="1"/>
    <xf numFmtId="0" fontId="0" fillId="2" borderId="1" xfId="0" applyNumberFormat="1" applyBorder="1"/>
    <xf numFmtId="5" fontId="0" fillId="2" borderId="2" xfId="0" applyNumberFormat="1" applyBorder="1"/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right"/>
    </xf>
    <xf numFmtId="0" fontId="0" fillId="2" borderId="0" xfId="0" applyNumberFormat="1" applyAlignment="1">
      <alignment horizontal="center"/>
    </xf>
    <xf numFmtId="0" fontId="0" fillId="2" borderId="1" xfId="0" applyNumberFormat="1" applyBorder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5" fontId="3" fillId="2" borderId="0" xfId="0" applyNumberFormat="1" applyFont="1" applyProtection="1">
      <protection locked="0"/>
    </xf>
    <xf numFmtId="164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3" xfId="0" applyNumberFormat="1" applyBorder="1"/>
    <xf numFmtId="37" fontId="0" fillId="2" borderId="3" xfId="0" applyNumberFormat="1" applyBorder="1"/>
    <xf numFmtId="165" fontId="1" fillId="2" borderId="0" xfId="0" applyNumberFormat="1" applyFont="1" applyAlignment="1" applyProtection="1">
      <alignment horizontal="left"/>
      <protection locked="0"/>
    </xf>
    <xf numFmtId="5" fontId="3" fillId="2" borderId="0" xfId="0" applyNumberFormat="1" applyFont="1"/>
    <xf numFmtId="167" fontId="3" fillId="2" borderId="0" xfId="0" applyNumberFormat="1" applyFont="1" applyProtection="1">
      <protection locked="0"/>
    </xf>
    <xf numFmtId="0" fontId="0" fillId="2" borderId="0" xfId="0" applyNumberFormat="1" applyBorder="1"/>
    <xf numFmtId="168" fontId="3" fillId="2" borderId="0" xfId="0" applyNumberFormat="1" applyFont="1" applyProtection="1">
      <protection locked="0"/>
    </xf>
    <xf numFmtId="14" fontId="1" fillId="2" borderId="0" xfId="0" quotePrefix="1" applyNumberFormat="1" applyFont="1" applyProtection="1">
      <protection locked="0"/>
    </xf>
    <xf numFmtId="0" fontId="6" fillId="2" borderId="0" xfId="0" applyNumberFormat="1" applyFont="1"/>
    <xf numFmtId="0" fontId="7" fillId="2" borderId="0" xfId="0" applyNumberFormat="1" applyFont="1" applyProtection="1">
      <protection locked="0"/>
    </xf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0" fontId="11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showOutlineSymbols="0" topLeftCell="A29" workbookViewId="0">
      <selection activeCell="L37" sqref="L37"/>
    </sheetView>
  </sheetViews>
  <sheetFormatPr defaultColWidth="10.5546875" defaultRowHeight="15" x14ac:dyDescent="0.2"/>
  <cols>
    <col min="1" max="1" width="13.33203125" customWidth="1"/>
    <col min="2" max="2" width="10.5546875" customWidth="1"/>
    <col min="3" max="4" width="12.6640625" customWidth="1"/>
    <col min="5" max="5" width="13.6640625" customWidth="1"/>
    <col min="6" max="9" width="12.6640625" customWidth="1"/>
    <col min="10" max="19" width="10.6640625" customWidth="1"/>
  </cols>
  <sheetData>
    <row r="1" spans="1:6" x14ac:dyDescent="0.2">
      <c r="A1" s="32"/>
      <c r="B1" s="18"/>
      <c r="C1" s="18" t="s">
        <v>72</v>
      </c>
      <c r="D1" s="18"/>
      <c r="E1" s="18"/>
      <c r="F1" s="27"/>
    </row>
    <row r="2" spans="1:6" x14ac:dyDescent="0.2">
      <c r="B2" s="19"/>
      <c r="C2" s="18" t="s">
        <v>62</v>
      </c>
      <c r="D2" s="19"/>
      <c r="E2" s="19"/>
      <c r="F2" s="19"/>
    </row>
    <row r="3" spans="1:6" x14ac:dyDescent="0.2">
      <c r="A3" s="18"/>
      <c r="B3" s="19"/>
      <c r="D3" s="19"/>
      <c r="E3" s="19"/>
      <c r="F3" s="19"/>
    </row>
    <row r="4" spans="1:6" ht="15.75" x14ac:dyDescent="0.25">
      <c r="A4" s="19"/>
      <c r="B4" s="19"/>
      <c r="C4" s="34" t="s">
        <v>71</v>
      </c>
      <c r="D4" s="19"/>
      <c r="E4" s="19"/>
      <c r="F4" s="19"/>
    </row>
    <row r="6" spans="1:6" x14ac:dyDescent="0.2">
      <c r="A6" s="33" t="s">
        <v>63</v>
      </c>
    </row>
    <row r="7" spans="1:6" x14ac:dyDescent="0.2">
      <c r="A7" s="33" t="s">
        <v>64</v>
      </c>
    </row>
    <row r="9" spans="1:6" x14ac:dyDescent="0.2">
      <c r="A9" s="35" t="s">
        <v>65</v>
      </c>
    </row>
    <row r="10" spans="1:6" x14ac:dyDescent="0.2">
      <c r="A10" s="35" t="s">
        <v>66</v>
      </c>
    </row>
    <row r="11" spans="1:6" x14ac:dyDescent="0.2">
      <c r="A11" s="35" t="s">
        <v>67</v>
      </c>
    </row>
    <row r="12" spans="1:6" ht="15.75" x14ac:dyDescent="0.25">
      <c r="A12" s="36" t="s">
        <v>68</v>
      </c>
    </row>
    <row r="13" spans="1:6" x14ac:dyDescent="0.2">
      <c r="A13" s="35" t="s">
        <v>69</v>
      </c>
    </row>
    <row r="14" spans="1:6" x14ac:dyDescent="0.2">
      <c r="A14" s="37" t="s">
        <v>70</v>
      </c>
    </row>
    <row r="15" spans="1:6" x14ac:dyDescent="0.2">
      <c r="A15" s="37"/>
    </row>
    <row r="16" spans="1:6" x14ac:dyDescent="0.2">
      <c r="A16" s="37"/>
    </row>
    <row r="17" spans="1:9" x14ac:dyDescent="0.2">
      <c r="A17" s="37"/>
    </row>
    <row r="18" spans="1:9" x14ac:dyDescent="0.2">
      <c r="A18" s="37"/>
    </row>
    <row r="21" spans="1:9" ht="15.75" thickBot="1" x14ac:dyDescent="0.25">
      <c r="A21" s="25"/>
      <c r="B21" s="25"/>
      <c r="C21" s="25"/>
      <c r="D21" s="25"/>
      <c r="E21" s="25"/>
      <c r="F21" s="25"/>
      <c r="G21" s="30"/>
      <c r="H21" s="30"/>
      <c r="I21" s="30"/>
    </row>
    <row r="22" spans="1:9" ht="15.75" thickTop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1" t="s">
        <v>0</v>
      </c>
      <c r="B23" s="2"/>
      <c r="C23" s="2"/>
      <c r="D23" s="2"/>
      <c r="E23" s="21" t="s">
        <v>55</v>
      </c>
      <c r="F23" s="2"/>
      <c r="H23" s="2"/>
      <c r="I23" s="2"/>
    </row>
    <row r="25" spans="1:9" x14ac:dyDescent="0.2">
      <c r="A25" t="s">
        <v>42</v>
      </c>
      <c r="D25" s="28">
        <v>0</v>
      </c>
      <c r="E25" t="s">
        <v>54</v>
      </c>
      <c r="F25" s="9">
        <f>E83</f>
        <v>0</v>
      </c>
    </row>
    <row r="26" spans="1:9" x14ac:dyDescent="0.2">
      <c r="A26" t="s">
        <v>44</v>
      </c>
      <c r="D26" s="22">
        <v>0</v>
      </c>
      <c r="E26" t="s">
        <v>53</v>
      </c>
      <c r="F26" s="5" t="e">
        <f>E84</f>
        <v>#NUM!</v>
      </c>
    </row>
    <row r="27" spans="1:9" x14ac:dyDescent="0.2">
      <c r="A27" t="s">
        <v>2</v>
      </c>
      <c r="D27" s="22">
        <v>0</v>
      </c>
      <c r="E27" t="s">
        <v>52</v>
      </c>
      <c r="F27" s="5" t="e">
        <f>E85</f>
        <v>#NUM!</v>
      </c>
    </row>
    <row r="28" spans="1:9" x14ac:dyDescent="0.2">
      <c r="A28" t="s">
        <v>45</v>
      </c>
      <c r="D28" s="22">
        <v>0</v>
      </c>
      <c r="E28" t="s">
        <v>51</v>
      </c>
      <c r="F28" s="3">
        <f>E86</f>
        <v>999</v>
      </c>
    </row>
    <row r="29" spans="1:9" x14ac:dyDescent="0.2">
      <c r="A29" t="s">
        <v>3</v>
      </c>
      <c r="D29" s="29">
        <v>0</v>
      </c>
    </row>
    <row r="30" spans="1:9" x14ac:dyDescent="0.2">
      <c r="A30" t="s">
        <v>59</v>
      </c>
      <c r="D30" s="22">
        <v>0</v>
      </c>
    </row>
    <row r="31" spans="1:9" x14ac:dyDescent="0.2">
      <c r="A31" t="s">
        <v>4</v>
      </c>
      <c r="D31" s="22">
        <v>0</v>
      </c>
    </row>
    <row r="32" spans="1:9" x14ac:dyDescent="0.2">
      <c r="A32" t="s">
        <v>5</v>
      </c>
      <c r="D32" s="22">
        <v>0</v>
      </c>
    </row>
    <row r="33" spans="1:9" x14ac:dyDescent="0.2">
      <c r="A33" t="s">
        <v>6</v>
      </c>
      <c r="D33" s="22">
        <v>0</v>
      </c>
      <c r="E33" s="5"/>
      <c r="F33" s="5"/>
      <c r="G33" s="5"/>
      <c r="H33" s="5"/>
      <c r="I33" s="5"/>
    </row>
    <row r="34" spans="1:9" x14ac:dyDescent="0.2">
      <c r="A34" t="s">
        <v>7</v>
      </c>
      <c r="D34" s="22">
        <v>0</v>
      </c>
      <c r="E34" s="9"/>
      <c r="F34" s="9"/>
      <c r="G34" s="9"/>
      <c r="H34" s="9"/>
      <c r="I34" s="9"/>
    </row>
    <row r="35" spans="1:9" x14ac:dyDescent="0.2">
      <c r="A35" t="s">
        <v>9</v>
      </c>
      <c r="D35" s="23">
        <v>0</v>
      </c>
      <c r="E35" s="9"/>
      <c r="F35" s="9"/>
      <c r="G35" s="9"/>
      <c r="H35" s="9"/>
      <c r="I35" s="9"/>
    </row>
    <row r="36" spans="1:9" x14ac:dyDescent="0.2">
      <c r="A36" t="s">
        <v>60</v>
      </c>
      <c r="D36" s="23">
        <v>0</v>
      </c>
    </row>
    <row r="37" spans="1:9" x14ac:dyDescent="0.2">
      <c r="A37" t="s">
        <v>8</v>
      </c>
      <c r="D37" s="23">
        <v>0</v>
      </c>
    </row>
    <row r="38" spans="1:9" x14ac:dyDescent="0.2">
      <c r="A38" t="s">
        <v>57</v>
      </c>
      <c r="D38" s="31">
        <v>0</v>
      </c>
      <c r="E38" s="9"/>
      <c r="F38" s="9"/>
      <c r="G38" s="9"/>
      <c r="H38" s="9"/>
      <c r="I38" s="9"/>
    </row>
    <row r="39" spans="1:9" x14ac:dyDescent="0.2">
      <c r="A39" t="s">
        <v>56</v>
      </c>
      <c r="D39" s="31">
        <v>0</v>
      </c>
      <c r="E39" s="9"/>
      <c r="F39" s="9"/>
      <c r="G39" s="9"/>
      <c r="H39" s="9"/>
      <c r="I39" s="9"/>
    </row>
    <row r="40" spans="1:9" x14ac:dyDescent="0.2">
      <c r="A40" t="s">
        <v>10</v>
      </c>
      <c r="D40" s="23">
        <v>0</v>
      </c>
      <c r="E40" s="9"/>
      <c r="F40" s="9"/>
      <c r="G40" s="9"/>
      <c r="H40" s="9"/>
      <c r="I40" s="9"/>
    </row>
    <row r="41" spans="1:9" ht="15.75" thickBot="1" x14ac:dyDescent="0.25">
      <c r="A41" s="25"/>
      <c r="B41" s="25"/>
      <c r="C41" s="25"/>
      <c r="D41" s="25"/>
      <c r="E41" s="26"/>
      <c r="F41" s="26"/>
      <c r="G41" s="26"/>
      <c r="H41" s="26"/>
      <c r="I41" s="26"/>
    </row>
    <row r="42" spans="1:9" ht="15.75" thickTop="1" x14ac:dyDescent="0.2"/>
    <row r="43" spans="1:9" x14ac:dyDescent="0.2">
      <c r="A43" s="21" t="s">
        <v>11</v>
      </c>
      <c r="D43" s="7"/>
      <c r="E43" s="7"/>
      <c r="F43" s="7"/>
      <c r="G43" s="7"/>
      <c r="H43" s="7"/>
      <c r="I43" s="7"/>
    </row>
    <row r="44" spans="1:9" x14ac:dyDescent="0.2">
      <c r="D44" s="7"/>
      <c r="E44" s="7"/>
      <c r="F44" s="7"/>
      <c r="G44" s="7"/>
      <c r="H44" s="7"/>
      <c r="I44" s="7"/>
    </row>
    <row r="45" spans="1:9" x14ac:dyDescent="0.2">
      <c r="A45" s="24" t="s">
        <v>12</v>
      </c>
      <c r="D45" s="6"/>
      <c r="E45" s="6"/>
      <c r="F45" s="6"/>
      <c r="G45" s="6"/>
      <c r="H45" s="6"/>
      <c r="I45" s="6"/>
    </row>
    <row r="47" spans="1:9" x14ac:dyDescent="0.2">
      <c r="C47" s="14" t="s">
        <v>13</v>
      </c>
      <c r="D47" s="16" t="s">
        <v>14</v>
      </c>
      <c r="E47" s="16" t="s">
        <v>15</v>
      </c>
    </row>
    <row r="48" spans="1:9" x14ac:dyDescent="0.2">
      <c r="B48" s="15" t="s">
        <v>16</v>
      </c>
      <c r="C48" s="15" t="s">
        <v>17</v>
      </c>
      <c r="D48" s="17" t="s">
        <v>18</v>
      </c>
      <c r="E48" s="17" t="s">
        <v>19</v>
      </c>
    </row>
    <row r="49" spans="1:9" x14ac:dyDescent="0.2">
      <c r="B49">
        <v>1</v>
      </c>
      <c r="C49" s="4">
        <v>0.2</v>
      </c>
      <c r="D49" s="9">
        <f t="shared" ref="D49:D54" si="0">$D$27*C49</f>
        <v>0</v>
      </c>
      <c r="E49" s="9">
        <f>$D$27-D49</f>
        <v>0</v>
      </c>
      <c r="F49" s="9"/>
      <c r="G49" s="2"/>
      <c r="H49" s="2"/>
      <c r="I49" s="2"/>
    </row>
    <row r="50" spans="1:9" x14ac:dyDescent="0.2">
      <c r="B50">
        <v>2</v>
      </c>
      <c r="C50" s="4">
        <v>0.32</v>
      </c>
      <c r="D50" s="7">
        <f t="shared" si="0"/>
        <v>0</v>
      </c>
      <c r="E50" s="7">
        <f>E49-D50</f>
        <v>0</v>
      </c>
      <c r="F50" s="7"/>
    </row>
    <row r="51" spans="1:9" x14ac:dyDescent="0.2">
      <c r="B51">
        <v>3</v>
      </c>
      <c r="C51" s="4">
        <v>0.19</v>
      </c>
      <c r="D51" s="7">
        <f t="shared" si="0"/>
        <v>0</v>
      </c>
      <c r="E51" s="7">
        <f>E50-D51</f>
        <v>0</v>
      </c>
      <c r="F51" s="7"/>
    </row>
    <row r="52" spans="1:9" x14ac:dyDescent="0.2">
      <c r="B52">
        <v>4</v>
      </c>
      <c r="C52" s="4">
        <v>0.12</v>
      </c>
      <c r="D52" s="7">
        <f t="shared" si="0"/>
        <v>0</v>
      </c>
      <c r="E52" s="7">
        <f>E51-D52</f>
        <v>0</v>
      </c>
      <c r="F52" s="7"/>
    </row>
    <row r="53" spans="1:9" x14ac:dyDescent="0.2">
      <c r="B53">
        <v>5</v>
      </c>
      <c r="C53" s="4">
        <v>0.11</v>
      </c>
      <c r="D53" s="7">
        <f t="shared" si="0"/>
        <v>0</v>
      </c>
      <c r="E53" s="7">
        <f>E52-D53</f>
        <v>0</v>
      </c>
      <c r="F53" s="7"/>
    </row>
    <row r="54" spans="1:9" x14ac:dyDescent="0.2">
      <c r="B54">
        <v>6</v>
      </c>
      <c r="C54" s="4">
        <v>0.06</v>
      </c>
      <c r="D54" s="7">
        <f t="shared" si="0"/>
        <v>0</v>
      </c>
      <c r="E54" s="7">
        <f>E53-D54</f>
        <v>0</v>
      </c>
    </row>
    <row r="56" spans="1:9" x14ac:dyDescent="0.2">
      <c r="A56" s="24" t="s">
        <v>20</v>
      </c>
      <c r="E56" s="8"/>
      <c r="F56" s="8"/>
      <c r="G56" s="9"/>
      <c r="H56" s="8"/>
    </row>
    <row r="57" spans="1:9" x14ac:dyDescent="0.2">
      <c r="F57" s="8"/>
      <c r="G57" s="7"/>
      <c r="H57" s="1"/>
    </row>
    <row r="58" spans="1:9" x14ac:dyDescent="0.2">
      <c r="D58" s="12" t="s">
        <v>21</v>
      </c>
      <c r="E58" s="12"/>
      <c r="F58" s="12"/>
      <c r="G58" s="12"/>
      <c r="H58" s="12"/>
      <c r="I58" s="12"/>
    </row>
    <row r="59" spans="1:9" x14ac:dyDescent="0.2">
      <c r="D59" s="17" t="s">
        <v>22</v>
      </c>
      <c r="E59" s="17" t="s">
        <v>23</v>
      </c>
      <c r="F59" s="17" t="s">
        <v>24</v>
      </c>
      <c r="G59" s="17" t="s">
        <v>25</v>
      </c>
      <c r="H59" s="17" t="s">
        <v>26</v>
      </c>
      <c r="I59" s="17" t="s">
        <v>27</v>
      </c>
    </row>
    <row r="60" spans="1:9" x14ac:dyDescent="0.2">
      <c r="A60" t="s">
        <v>1</v>
      </c>
      <c r="D60" s="9">
        <f>-D26</f>
        <v>0</v>
      </c>
      <c r="F60" s="1"/>
      <c r="G60" s="8"/>
      <c r="H60" s="8"/>
    </row>
    <row r="61" spans="1:9" x14ac:dyDescent="0.2">
      <c r="A61" t="s">
        <v>2</v>
      </c>
      <c r="D61" s="7">
        <f>-D27</f>
        <v>0</v>
      </c>
      <c r="F61" s="1"/>
      <c r="G61" s="1"/>
      <c r="H61" s="1"/>
    </row>
    <row r="62" spans="1:9" x14ac:dyDescent="0.2">
      <c r="A62" t="s">
        <v>61</v>
      </c>
      <c r="E62" s="9">
        <f>(250*D29*D30)-D38</f>
        <v>0</v>
      </c>
      <c r="F62" s="9">
        <f>(250*D29*D30-D38)*(1+D36)</f>
        <v>0</v>
      </c>
      <c r="G62" s="9">
        <f>(250*D29*D30-D38)*(1+D36)^2</f>
        <v>0</v>
      </c>
      <c r="H62" s="9">
        <f>(250*D29*D30-D38)*(1+D36)^3</f>
        <v>0</v>
      </c>
      <c r="I62" s="9">
        <f>(250*D29*D30-D38)*(1+D36)^4</f>
        <v>0</v>
      </c>
    </row>
    <row r="63" spans="1:9" x14ac:dyDescent="0.2">
      <c r="A63" t="s">
        <v>28</v>
      </c>
      <c r="E63" s="7">
        <f>D31</f>
        <v>0</v>
      </c>
      <c r="F63" s="7">
        <f t="shared" ref="F63:I65" si="1">E63*(1+$D$37)</f>
        <v>0</v>
      </c>
      <c r="G63" s="7">
        <f t="shared" si="1"/>
        <v>0</v>
      </c>
      <c r="H63" s="7">
        <f t="shared" si="1"/>
        <v>0</v>
      </c>
      <c r="I63" s="7">
        <f t="shared" si="1"/>
        <v>0</v>
      </c>
    </row>
    <row r="64" spans="1:9" x14ac:dyDescent="0.2">
      <c r="A64" t="s">
        <v>58</v>
      </c>
      <c r="E64" s="7">
        <f>-D39</f>
        <v>0</v>
      </c>
      <c r="F64" s="7">
        <f t="shared" si="1"/>
        <v>0</v>
      </c>
      <c r="G64" s="7">
        <f t="shared" si="1"/>
        <v>0</v>
      </c>
      <c r="H64" s="7">
        <f t="shared" si="1"/>
        <v>0</v>
      </c>
      <c r="I64" s="7">
        <f t="shared" si="1"/>
        <v>0</v>
      </c>
    </row>
    <row r="65" spans="1:9" x14ac:dyDescent="0.2">
      <c r="A65" t="s">
        <v>46</v>
      </c>
      <c r="E65" s="7">
        <f>D32</f>
        <v>0</v>
      </c>
      <c r="F65" s="7">
        <f t="shared" si="1"/>
        <v>0</v>
      </c>
      <c r="G65" s="7">
        <f t="shared" si="1"/>
        <v>0</v>
      </c>
      <c r="H65" s="7">
        <f t="shared" si="1"/>
        <v>0</v>
      </c>
      <c r="I65" s="7">
        <f t="shared" si="1"/>
        <v>0</v>
      </c>
    </row>
    <row r="66" spans="1:9" x14ac:dyDescent="0.2">
      <c r="A66" t="s">
        <v>47</v>
      </c>
      <c r="E66" s="7">
        <f>250*D29*$D$34</f>
        <v>0</v>
      </c>
      <c r="F66" s="7">
        <f>250*D29*$D$34*(1+$D$37)^1</f>
        <v>0</v>
      </c>
      <c r="G66" s="7">
        <f>250*D29*$D$34*(1+$D$37)^2</f>
        <v>0</v>
      </c>
      <c r="H66" s="7">
        <f>250*D29*$D$34*(1+$D$37)^3</f>
        <v>0</v>
      </c>
      <c r="I66" s="7">
        <f>250*D29*$D$34*(1+$D$37)^4</f>
        <v>0</v>
      </c>
    </row>
    <row r="67" spans="1:9" x14ac:dyDescent="0.2">
      <c r="A67" t="s">
        <v>48</v>
      </c>
      <c r="E67" s="7">
        <f>D33</f>
        <v>0</v>
      </c>
      <c r="F67" s="7">
        <f>E67*(1+$D$37)</f>
        <v>0</v>
      </c>
      <c r="G67" s="7">
        <f>F67*(1+$D$37)</f>
        <v>0</v>
      </c>
      <c r="H67" s="7">
        <f>G67*(1+$D$37)</f>
        <v>0</v>
      </c>
      <c r="I67" s="7">
        <f>H67*(1+$D$37)</f>
        <v>0</v>
      </c>
    </row>
    <row r="68" spans="1:9" x14ac:dyDescent="0.2">
      <c r="A68" t="s">
        <v>49</v>
      </c>
      <c r="D68" s="12"/>
      <c r="E68" s="11">
        <f>D49</f>
        <v>0</v>
      </c>
      <c r="F68" s="11">
        <f>D50</f>
        <v>0</v>
      </c>
      <c r="G68" s="11">
        <f>D51</f>
        <v>0</v>
      </c>
      <c r="H68" s="11">
        <f>D52</f>
        <v>0</v>
      </c>
      <c r="I68" s="11">
        <f>D53</f>
        <v>0</v>
      </c>
    </row>
    <row r="69" spans="1:9" x14ac:dyDescent="0.2">
      <c r="A69" t="s">
        <v>29</v>
      </c>
      <c r="E69" s="9">
        <f>E62-SUM(E63:E68)</f>
        <v>0</v>
      </c>
      <c r="F69" s="9">
        <f>F62-SUM(F63:F68)</f>
        <v>0</v>
      </c>
      <c r="G69" s="9">
        <f>G62-SUM(G63:G68)</f>
        <v>0</v>
      </c>
      <c r="H69" s="9">
        <f>H62-SUM(H63:H68)</f>
        <v>0</v>
      </c>
      <c r="I69" s="9">
        <f>I62-SUM(I63:I68)</f>
        <v>0</v>
      </c>
    </row>
    <row r="70" spans="1:9" x14ac:dyDescent="0.2">
      <c r="A70" t="s">
        <v>30</v>
      </c>
      <c r="B70" s="2"/>
      <c r="C70" s="2"/>
      <c r="D70" s="10"/>
      <c r="E70" s="11">
        <f>E69*$D$35</f>
        <v>0</v>
      </c>
      <c r="F70" s="11">
        <f>F69*$D$35</f>
        <v>0</v>
      </c>
      <c r="G70" s="11">
        <f>G69*$D$35</f>
        <v>0</v>
      </c>
      <c r="H70" s="11">
        <f>H69*$D$35</f>
        <v>0</v>
      </c>
      <c r="I70" s="11">
        <f>I69*$D$35</f>
        <v>0</v>
      </c>
    </row>
    <row r="71" spans="1:9" x14ac:dyDescent="0.2">
      <c r="A71" t="s">
        <v>31</v>
      </c>
      <c r="B71" s="2"/>
      <c r="C71" s="2"/>
      <c r="D71" s="2"/>
      <c r="E71" s="9">
        <f>E69-E70</f>
        <v>0</v>
      </c>
      <c r="F71" s="9">
        <f>F69-F70</f>
        <v>0</v>
      </c>
      <c r="G71" s="9">
        <f>G69-G70</f>
        <v>0</v>
      </c>
      <c r="H71" s="9">
        <f>H69-H70</f>
        <v>0</v>
      </c>
      <c r="I71" s="9">
        <f>I69-I70</f>
        <v>0</v>
      </c>
    </row>
    <row r="72" spans="1:9" x14ac:dyDescent="0.2">
      <c r="A72" t="s">
        <v>32</v>
      </c>
      <c r="E72" s="7">
        <f>E68</f>
        <v>0</v>
      </c>
      <c r="F72" s="7">
        <f>F68</f>
        <v>0</v>
      </c>
      <c r="G72" s="7">
        <f>G68</f>
        <v>0</v>
      </c>
      <c r="H72" s="7">
        <f>H68</f>
        <v>0</v>
      </c>
      <c r="I72" s="7">
        <f>I68</f>
        <v>0</v>
      </c>
    </row>
    <row r="73" spans="1:9" x14ac:dyDescent="0.2">
      <c r="A73" t="s">
        <v>43</v>
      </c>
      <c r="I73" s="7">
        <f>D26-(D26-D25)*D35</f>
        <v>0</v>
      </c>
    </row>
    <row r="74" spans="1:9" x14ac:dyDescent="0.2">
      <c r="A74" t="s">
        <v>50</v>
      </c>
      <c r="B74" s="2"/>
      <c r="C74" s="2"/>
      <c r="D74" s="10"/>
      <c r="E74" s="10"/>
      <c r="F74" s="10"/>
      <c r="G74" s="10"/>
      <c r="H74" s="10"/>
      <c r="I74" s="11">
        <f>D28-(D28-E53)*D35</f>
        <v>0</v>
      </c>
    </row>
    <row r="76" spans="1:9" x14ac:dyDescent="0.2">
      <c r="A76" t="s">
        <v>33</v>
      </c>
      <c r="D76" s="13">
        <f>D60+D61</f>
        <v>0</v>
      </c>
      <c r="E76" s="13">
        <f>E71+E72+E74</f>
        <v>0</v>
      </c>
      <c r="F76" s="13">
        <f>F71+F72+F74</f>
        <v>0</v>
      </c>
      <c r="G76" s="13">
        <f>G71+G72+G74</f>
        <v>0</v>
      </c>
      <c r="H76" s="13">
        <f>H71+H72+H74</f>
        <v>0</v>
      </c>
      <c r="I76" s="13">
        <f>I71+I72+I73+I74</f>
        <v>0</v>
      </c>
    </row>
    <row r="78" spans="1:9" x14ac:dyDescent="0.2">
      <c r="A78" t="s">
        <v>34</v>
      </c>
      <c r="D78" s="9">
        <f>D76</f>
        <v>0</v>
      </c>
      <c r="E78" s="9">
        <f>D76+E76</f>
        <v>0</v>
      </c>
      <c r="F78" s="9">
        <f>D76+E76+F76</f>
        <v>0</v>
      </c>
      <c r="G78" s="9">
        <f>D76+E76+F76+G76</f>
        <v>0</v>
      </c>
      <c r="H78" s="9">
        <f>D76+E76+F76+G76+H76</f>
        <v>0</v>
      </c>
      <c r="I78" s="9">
        <f>D76+E76+F76+G76+H76+I76</f>
        <v>0</v>
      </c>
    </row>
    <row r="79" spans="1:9" x14ac:dyDescent="0.2">
      <c r="A79" t="s">
        <v>35</v>
      </c>
    </row>
    <row r="80" spans="1:9" x14ac:dyDescent="0.2">
      <c r="D80" s="7"/>
      <c r="E80" s="7"/>
    </row>
    <row r="81" spans="1:9" x14ac:dyDescent="0.2">
      <c r="A81" s="24" t="s">
        <v>36</v>
      </c>
      <c r="D81" s="9"/>
      <c r="E81" s="9"/>
    </row>
    <row r="82" spans="1:9" x14ac:dyDescent="0.2">
      <c r="D82" s="5"/>
      <c r="E82" s="5"/>
    </row>
    <row r="83" spans="1:9" x14ac:dyDescent="0.2">
      <c r="A83" t="s">
        <v>37</v>
      </c>
      <c r="E83" s="9">
        <f>NPV(D40,E76:I76)+D76</f>
        <v>0</v>
      </c>
    </row>
    <row r="84" spans="1:9" x14ac:dyDescent="0.2">
      <c r="A84" t="s">
        <v>38</v>
      </c>
      <c r="D84" s="9"/>
      <c r="E84" s="5" t="e">
        <f>IRR(D76:I76,0)</f>
        <v>#NUM!</v>
      </c>
    </row>
    <row r="85" spans="1:9" x14ac:dyDescent="0.2">
      <c r="A85" t="s">
        <v>39</v>
      </c>
      <c r="E85" s="5" t="e">
        <f>RATE(5,,D76,+I76+H76*(1+D40)+G76*(1+D40)^2+F76*(1+D40)^3+E76*(1+D40)^4)</f>
        <v>#NUM!</v>
      </c>
    </row>
    <row r="86" spans="1:9" x14ac:dyDescent="0.2">
      <c r="A86" t="s">
        <v>40</v>
      </c>
      <c r="D86" s="9"/>
      <c r="E86" s="3">
        <f>IF(E78&gt;0,0+(-E78/E76),IF(F78&gt;0,1+(-E78/F76),IF(G78&gt;0,2+(-F78/G76),IF(H78&gt;0,3+(-G78/H76),IF(I78&gt;0,4+(-H78/I76),999)))))</f>
        <v>999</v>
      </c>
    </row>
    <row r="87" spans="1:9" ht="15.75" thickBot="1" x14ac:dyDescent="0.25">
      <c r="A87" s="25"/>
      <c r="B87" s="25"/>
      <c r="C87" s="25"/>
      <c r="D87" s="25"/>
      <c r="E87" s="26"/>
      <c r="F87" s="26"/>
      <c r="G87" s="26"/>
      <c r="H87" s="26"/>
      <c r="I87" s="26"/>
    </row>
    <row r="88" spans="1:9" ht="15.75" thickTop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I89" s="20" t="s">
        <v>41</v>
      </c>
    </row>
    <row r="90" spans="1:9" x14ac:dyDescent="0.2">
      <c r="A90" s="38" t="s">
        <v>73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1999-09-29T18:31:13Z</cp:lastPrinted>
  <dcterms:created xsi:type="dcterms:W3CDTF">1999-03-17T19:23:54Z</dcterms:created>
  <dcterms:modified xsi:type="dcterms:W3CDTF">2022-03-15T16:10:46Z</dcterms:modified>
</cp:coreProperties>
</file>